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593B3741-733D-498F-A090-63EB3EA4ACE4}"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9" i="1" l="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61" i="1" s="1"/>
  <c r="G60" i="1" l="1"/>
</calcChain>
</file>

<file path=xl/sharedStrings.xml><?xml version="1.0" encoding="utf-8"?>
<sst xmlns="http://schemas.openxmlformats.org/spreadsheetml/2006/main" count="219" uniqueCount="88">
  <si>
    <t>Prefeitura Municipal de Barueri</t>
  </si>
  <si>
    <t>Secretaria de Obras</t>
  </si>
  <si>
    <t>PREGÃO ELETRÔNICO Nº 00039/2025</t>
  </si>
  <si>
    <t>PREGAO_ELETRONICO_00039/2025</t>
  </si>
  <si>
    <t>Objeto: CONTRATAÇÃO DE EMPRESA ESPECIALIZADA EM SERVIÇOS DE ENGENHARIA ELÉTRICA PARA MANUTENÇÃO CORRETIVA E ASSISTÊNCIA TÉCNICA EM CABINES PRIMÁRIAS DAS UNIDADES PERTENCENTES À PREFEITURA MUNICIPAL DE BARUERI, NOMEADAMENTE AOS PRÓPRIOS PÚBLICOS E UNIDADES ESCOLARES EMEF(s) E EMEIEF(s), CONFORME MEMORIAL DESCRITIVO</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</si>
  <si>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</si>
  <si>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</si>
  <si>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</si>
  <si>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</si>
  <si>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</si>
  <si>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</si>
  <si>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</si>
  <si>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</si>
  <si>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</si>
  <si>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</si>
  <si>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</si>
  <si>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</si>
  <si>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</si>
  <si>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</si>
  <si>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</si>
  <si>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</si>
  <si>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</si>
  <si>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</si>
  <si>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</si>
  <si>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</si>
  <si>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001.089.241.</t>
  </si>
  <si>
    <t>CABO 50,00MM2 - ISOLAMENTO PARA 1,0KV - CLASSE 4 - FLEXÍVEL</t>
  </si>
  <si>
    <t>M</t>
  </si>
  <si>
    <t>ITEM</t>
  </si>
  <si>
    <t>CABO 70,00MM2 - ISOLAMENTO PARA 1,0KV - CLASSE 4 - FLEXÍVEL</t>
  </si>
  <si>
    <t>CABO 95,00MM2 - ISOLAMENTO PARA 1,0KV - CLASSE 4 - FLEXÍVEL</t>
  </si>
  <si>
    <t>CABO 120,00MM2 - ISOLAMENTO PARA 1,0KV - CLASSE 4 - FLEXÍVEL</t>
  </si>
  <si>
    <t>CABO 150,00MM2 - ISOLAMENTO PARA 1,0KV - CLASSE 4 - FLEXÍVEL</t>
  </si>
  <si>
    <t>CABO 185,00MM2 - ISOLAMENTO PARA 1,0KV - CLASSE 4 - FLEXÍVEL</t>
  </si>
  <si>
    <t>CABO 240,00MM2 - ISOLAMENTO PARA 1,0KV - CLASSE 4 - FLEXÍVEL</t>
  </si>
  <si>
    <t>CABO 300.00 MM2 - ISOLAMENTO PARA 1.0KV - CLASSE 4 - FLEXÍVEL</t>
  </si>
  <si>
    <t>001.089.242.</t>
  </si>
  <si>
    <t>CABO DE COBRE NÚ, PARA ATERRAMENTO - 25,00MM2</t>
  </si>
  <si>
    <t>CABO DE COBRE NÚ, PARA ATERRAMENTO - 35,00MM2</t>
  </si>
  <si>
    <t>CABO DE COBRE NÚ, PARA ATERRAMENTO - 50,00MM2</t>
  </si>
  <si>
    <t>001.089.243.</t>
  </si>
  <si>
    <t>DISJUNTOR AUTOMÁTICO TRIPOLAR A SECO  800A/600V</t>
  </si>
  <si>
    <t>UN</t>
  </si>
  <si>
    <t>DISJUNTOR AUTOMÁTICO TRIPOLAR A SECO 2000A/600V</t>
  </si>
  <si>
    <t>DISJUNTOR AUTOMÁTICO TRIPOLAR A SECO 2500A/600V</t>
  </si>
  <si>
    <t>001.089.239.</t>
  </si>
  <si>
    <t>LUMINÁRIA DE EMERGÊNCIA AUTÔNOMA COM LÂMPADA FLUORESCENTE 9W</t>
  </si>
  <si>
    <t>001.089.244.</t>
  </si>
  <si>
    <t>PARA-RAIO TIPO POLIMERICO CLASSE 15KV</t>
  </si>
  <si>
    <t>001.089.245.</t>
  </si>
  <si>
    <t>FUSIVEL HH PARA 20A/ 15KV</t>
  </si>
  <si>
    <t>ESTRADO DE BORRACHA ISOLANTE 100X100X2,5CM</t>
  </si>
  <si>
    <t>LUVA DE SOBREPOSIÇÃO PARA LUVA ISOLANTE EM COURO DE VAQUETA</t>
  </si>
  <si>
    <t>PAR</t>
  </si>
  <si>
    <t>CAIXA DE MADEIRA PARA ARMAZENAMENTO DE LUVA ISOLANTE</t>
  </si>
  <si>
    <t>RELE DE SOBRECORRENTE DE AÇÃO INDIRETA PARA MÉDIA TENSÃO.</t>
  </si>
  <si>
    <t>TRANSFORMADOR DE CORRENTE PARA PROTEÇÃO RELAÇÃO 50:5A.</t>
  </si>
  <si>
    <t>TRANSFORMADOR DE CORRENTE PARA PROTEÇÃO RELAÇÃO 75:5A.</t>
  </si>
  <si>
    <t>QUADRO DE TRANSFERÊNCIA AUTOMÁTICA (QTA) 800A - 690V.</t>
  </si>
  <si>
    <t>BATERIA AUTOMOTIVA 180 Ah - 12 V - DIESEL.</t>
  </si>
  <si>
    <t>CARREGADOR DE BATERIA AUTOMOTIVA 180 Ah COM AUXILIAR DE PARTIDA.</t>
  </si>
  <si>
    <t>UNIDADE DE SUPERVISÃO DE CORRENTE ALTERNADA (USCA).</t>
  </si>
  <si>
    <t>REGULADOR DE TENSÃO AUTOMÁTICO (AVR) 220-480V.</t>
  </si>
  <si>
    <t>ATUADOR DE VELOCIDADE ELETRÔNICO - 12VCC - 24VCC - 175A.</t>
  </si>
  <si>
    <t>LAUDOS TÉCNICOS DO POSTO PRIMÁRIO: ATERRAMENTO E ISOLAÇÃO DOS CABOS.</t>
  </si>
  <si>
    <t>PRESTAÇÃO DE SERVIÇOS DE MANUTENÇÃO CORRETIVA E ASSISTÊNCIA TÉCNICA DE CABINE PRIMÁRIA, INCLUINDO LIMPEZA.</t>
  </si>
  <si>
    <t>001.089.246.</t>
  </si>
  <si>
    <t>ISOLADOR SUPORTE TIPO PEDESTAL EM PORCELANA - 15KV</t>
  </si>
  <si>
    <t>ISOLADOR SUPORTE TIPO PEDESTAL EM EPOXI - 15KV</t>
  </si>
  <si>
    <t>MUFLA UNIPOLAR INTERNA PARA CABO ATÉ 35MM2 - 15KV</t>
  </si>
  <si>
    <t>MUFLA UNIPOLAR EXTERNA PARA CABO ATÉ 35MM2 - 15KV</t>
  </si>
  <si>
    <t>BASE TRIPOLAR PARA FUSIVEL LIMITADOR HH - 15KV/ 200A</t>
  </si>
  <si>
    <t>TRANSFORMADOR POTENCIAL A ÓLEO 500VA - 13.2KV/220V</t>
  </si>
  <si>
    <t>BOBINA D MÍNIMA TENSÃO DO DISJUNTOR VOL. NORMAL DE ÓLEO</t>
  </si>
  <si>
    <t>RELE DE FALTA DE FASE E MÍNIMA TENSÃO TRIFÁSICO</t>
  </si>
  <si>
    <t>VARA DE MANOBRA DE FIBRA DE VIDRO, 3,00M/ 15KV</t>
  </si>
  <si>
    <t>LUVA DE BORRACHA ISOLAÇÃO 20KV</t>
  </si>
  <si>
    <t>CHAVE SECCIONADORA TRIP SECA INTERNA 400A/15KV</t>
  </si>
  <si>
    <t>CHAVE SECIONADORA TRIP INTERNA C/ BASE FUS HH 400A/15KV</t>
  </si>
  <si>
    <t>001.089.247.</t>
  </si>
  <si>
    <t>TRANSFORMADOR DE CORRENTE PARA PROTEÇÃO RELAÇÃO 20:5A</t>
  </si>
  <si>
    <t>001.090.248.</t>
  </si>
  <si>
    <t>EXTINTOR DE INCÊNDIO COM CARGA DE PÓ QUÍMICO SECO - 8KG</t>
  </si>
  <si>
    <t>EXTINTOR DE INCÊNDIO COM CARGA DE PÓ QUÍMICO SECO - 12KG</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</si>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</sst>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358140</xdr:colOff>
      <xdr:row>3</xdr:row>
      <xdr:rowOff>38798</xdr:rowOff>
    </xdr:to>
    <xdr:pic>
      <xdr:nvPicPr>
        <xdr:cNvPr id="3" name="Imagem 2">
          <a:extLst>
            <a:ext uri="{FF2B5EF4-FFF2-40B4-BE49-F238E27FC236}">
              <a16:creationId xmlns:a16="http://schemas.microsoft.com/office/drawing/2014/main" id="{94AD327D-1682-0E77-5F99-C63947D35D0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83920" cy="1021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2"/>
  <sheetViews>
    <sheetView tabSelected="1" workbookViewId="0">
      <selection activeCell="D8" sqref="D8"/>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42"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ht="24" x14ac:dyDescent="0.3">
      <c r="A14" s="3">
        <v>1</v>
      </c>
      <c r="B14" s="3" t="s">
        <v>25</v>
      </c>
      <c r="C14" s="6" t="s">
        <v>26</v>
      </c>
      <c r="D14" s="3" t="s">
        <v>27</v>
      </c>
      <c r="E14" s="13">
        <v>290</v>
      </c>
      <c r="F14" s="13">
        <v>59.18</v>
      </c>
      <c r="G14" s="15"/>
      <c r="H14" s="18">
        <f t="shared" ref="H14:H59" si="0">G14*E14</f>
        <v>0</v>
      </c>
      <c r="I14" s="8"/>
      <c r="J14" s="3">
        <v>55565</v>
      </c>
      <c r="K14" s="3" t="s">
        <v>28</v>
      </c>
    </row>
    <row r="15" spans="1:11" ht="24" x14ac:dyDescent="0.3">
      <c r="A15" s="3">
        <v>2</v>
      </c>
      <c r="B15" s="3" t="s">
        <v>25</v>
      </c>
      <c r="C15" s="6" t="s">
        <v>29</v>
      </c>
      <c r="D15" s="3" t="s">
        <v>27</v>
      </c>
      <c r="E15" s="13">
        <v>300</v>
      </c>
      <c r="F15" s="13">
        <v>82.05</v>
      </c>
      <c r="G15" s="15"/>
      <c r="H15" s="18">
        <f t="shared" si="0"/>
        <v>0</v>
      </c>
      <c r="I15" s="8"/>
      <c r="J15" s="3">
        <v>55567</v>
      </c>
      <c r="K15" s="3" t="s">
        <v>28</v>
      </c>
    </row>
    <row r="16" spans="1:11" ht="24" x14ac:dyDescent="0.3">
      <c r="A16" s="3">
        <v>3</v>
      </c>
      <c r="B16" s="3" t="s">
        <v>25</v>
      </c>
      <c r="C16" s="6" t="s">
        <v>30</v>
      </c>
      <c r="D16" s="3" t="s">
        <v>27</v>
      </c>
      <c r="E16" s="13">
        <v>110</v>
      </c>
      <c r="F16" s="13">
        <v>105.75</v>
      </c>
      <c r="G16" s="15"/>
      <c r="H16" s="18">
        <f t="shared" si="0"/>
        <v>0</v>
      </c>
      <c r="I16" s="8"/>
      <c r="J16" s="3">
        <v>55568</v>
      </c>
      <c r="K16" s="3" t="s">
        <v>28</v>
      </c>
    </row>
    <row r="17" spans="1:11" ht="24" x14ac:dyDescent="0.3">
      <c r="A17" s="3">
        <v>4</v>
      </c>
      <c r="B17" s="3" t="s">
        <v>25</v>
      </c>
      <c r="C17" s="6" t="s">
        <v>31</v>
      </c>
      <c r="D17" s="3" t="s">
        <v>27</v>
      </c>
      <c r="E17" s="13">
        <v>120</v>
      </c>
      <c r="F17" s="13">
        <v>139.36000000000001</v>
      </c>
      <c r="G17" s="15"/>
      <c r="H17" s="18">
        <f t="shared" si="0"/>
        <v>0</v>
      </c>
      <c r="I17" s="8"/>
      <c r="J17" s="3">
        <v>55569</v>
      </c>
      <c r="K17" s="3" t="s">
        <v>28</v>
      </c>
    </row>
    <row r="18" spans="1:11" ht="24" x14ac:dyDescent="0.3">
      <c r="A18" s="3">
        <v>5</v>
      </c>
      <c r="B18" s="3" t="s">
        <v>25</v>
      </c>
      <c r="C18" s="6" t="s">
        <v>32</v>
      </c>
      <c r="D18" s="3" t="s">
        <v>27</v>
      </c>
      <c r="E18" s="13">
        <v>75</v>
      </c>
      <c r="F18" s="13">
        <v>163.24</v>
      </c>
      <c r="G18" s="15"/>
      <c r="H18" s="18">
        <f t="shared" si="0"/>
        <v>0</v>
      </c>
      <c r="I18" s="8"/>
      <c r="J18" s="3">
        <v>55570</v>
      </c>
      <c r="K18" s="3" t="s">
        <v>28</v>
      </c>
    </row>
    <row r="19" spans="1:11" ht="24" x14ac:dyDescent="0.3">
      <c r="A19" s="3">
        <v>6</v>
      </c>
      <c r="B19" s="3" t="s">
        <v>25</v>
      </c>
      <c r="C19" s="6" t="s">
        <v>33</v>
      </c>
      <c r="D19" s="3" t="s">
        <v>27</v>
      </c>
      <c r="E19" s="13">
        <v>85</v>
      </c>
      <c r="F19" s="13">
        <v>196.09</v>
      </c>
      <c r="G19" s="15"/>
      <c r="H19" s="18">
        <f t="shared" si="0"/>
        <v>0</v>
      </c>
      <c r="I19" s="8"/>
      <c r="J19" s="3">
        <v>55571</v>
      </c>
      <c r="K19" s="3" t="s">
        <v>28</v>
      </c>
    </row>
    <row r="20" spans="1:11" ht="24" x14ac:dyDescent="0.3">
      <c r="A20" s="3">
        <v>7</v>
      </c>
      <c r="B20" s="3" t="s">
        <v>25</v>
      </c>
      <c r="C20" s="6" t="s">
        <v>34</v>
      </c>
      <c r="D20" s="3" t="s">
        <v>27</v>
      </c>
      <c r="E20" s="13">
        <v>60</v>
      </c>
      <c r="F20" s="13">
        <v>265.2</v>
      </c>
      <c r="G20" s="15"/>
      <c r="H20" s="18">
        <f t="shared" si="0"/>
        <v>0</v>
      </c>
      <c r="I20" s="8"/>
      <c r="J20" s="3">
        <v>55572</v>
      </c>
      <c r="K20" s="3" t="s">
        <v>28</v>
      </c>
    </row>
    <row r="21" spans="1:11" ht="24" x14ac:dyDescent="0.3">
      <c r="A21" s="3">
        <v>8</v>
      </c>
      <c r="B21" s="3" t="s">
        <v>25</v>
      </c>
      <c r="C21" s="6" t="s">
        <v>35</v>
      </c>
      <c r="D21" s="3" t="s">
        <v>27</v>
      </c>
      <c r="E21" s="13">
        <v>50</v>
      </c>
      <c r="F21" s="13">
        <v>361.41</v>
      </c>
      <c r="G21" s="15"/>
      <c r="H21" s="18">
        <f t="shared" si="0"/>
        <v>0</v>
      </c>
      <c r="I21" s="8"/>
      <c r="J21" s="3">
        <v>55573</v>
      </c>
      <c r="K21" s="3" t="s">
        <v>28</v>
      </c>
    </row>
    <row r="22" spans="1:11" x14ac:dyDescent="0.3">
      <c r="A22" s="3">
        <v>9</v>
      </c>
      <c r="B22" s="3" t="s">
        <v>36</v>
      </c>
      <c r="C22" s="6" t="s">
        <v>37</v>
      </c>
      <c r="D22" s="3" t="s">
        <v>27</v>
      </c>
      <c r="E22" s="13">
        <v>90</v>
      </c>
      <c r="F22" s="13">
        <v>38.28</v>
      </c>
      <c r="G22" s="15"/>
      <c r="H22" s="18">
        <f t="shared" si="0"/>
        <v>0</v>
      </c>
      <c r="I22" s="8"/>
      <c r="J22" s="3">
        <v>55563</v>
      </c>
      <c r="K22" s="3" t="s">
        <v>28</v>
      </c>
    </row>
    <row r="23" spans="1:11" x14ac:dyDescent="0.3">
      <c r="A23" s="3">
        <v>10</v>
      </c>
      <c r="B23" s="3" t="s">
        <v>36</v>
      </c>
      <c r="C23" s="6" t="s">
        <v>38</v>
      </c>
      <c r="D23" s="3" t="s">
        <v>27</v>
      </c>
      <c r="E23" s="13">
        <v>90</v>
      </c>
      <c r="F23" s="13">
        <v>53.41</v>
      </c>
      <c r="G23" s="15"/>
      <c r="H23" s="18">
        <f t="shared" si="0"/>
        <v>0</v>
      </c>
      <c r="I23" s="8"/>
      <c r="J23" s="3">
        <v>55564</v>
      </c>
      <c r="K23" s="3" t="s">
        <v>28</v>
      </c>
    </row>
    <row r="24" spans="1:11" x14ac:dyDescent="0.3">
      <c r="A24" s="3">
        <v>11</v>
      </c>
      <c r="B24" s="3" t="s">
        <v>36</v>
      </c>
      <c r="C24" s="6" t="s">
        <v>39</v>
      </c>
      <c r="D24" s="3" t="s">
        <v>27</v>
      </c>
      <c r="E24" s="13">
        <v>230</v>
      </c>
      <c r="F24" s="13">
        <v>77.31</v>
      </c>
      <c r="G24" s="15"/>
      <c r="H24" s="18">
        <f t="shared" si="0"/>
        <v>0</v>
      </c>
      <c r="I24" s="8"/>
      <c r="J24" s="3">
        <v>55566</v>
      </c>
      <c r="K24" s="3" t="s">
        <v>28</v>
      </c>
    </row>
    <row r="25" spans="1:11" x14ac:dyDescent="0.3">
      <c r="A25" s="3">
        <v>12</v>
      </c>
      <c r="B25" s="3" t="s">
        <v>40</v>
      </c>
      <c r="C25" s="6" t="s">
        <v>41</v>
      </c>
      <c r="D25" s="3" t="s">
        <v>42</v>
      </c>
      <c r="E25" s="13">
        <v>2</v>
      </c>
      <c r="F25" s="13">
        <v>44738.41</v>
      </c>
      <c r="G25" s="15"/>
      <c r="H25" s="18">
        <f t="shared" si="0"/>
        <v>0</v>
      </c>
      <c r="I25" s="8"/>
      <c r="J25" s="3">
        <v>55606</v>
      </c>
      <c r="K25" s="3" t="s">
        <v>28</v>
      </c>
    </row>
    <row r="26" spans="1:11" x14ac:dyDescent="0.3">
      <c r="A26" s="3">
        <v>13</v>
      </c>
      <c r="B26" s="3" t="s">
        <v>40</v>
      </c>
      <c r="C26" s="6" t="s">
        <v>43</v>
      </c>
      <c r="D26" s="3" t="s">
        <v>42</v>
      </c>
      <c r="E26" s="13">
        <v>1</v>
      </c>
      <c r="F26" s="13">
        <v>62285.87</v>
      </c>
      <c r="G26" s="15"/>
      <c r="H26" s="18">
        <f t="shared" si="0"/>
        <v>0</v>
      </c>
      <c r="I26" s="8"/>
      <c r="J26" s="3">
        <v>55607</v>
      </c>
      <c r="K26" s="3" t="s">
        <v>28</v>
      </c>
    </row>
    <row r="27" spans="1:11" x14ac:dyDescent="0.3">
      <c r="A27" s="3">
        <v>14</v>
      </c>
      <c r="B27" s="3" t="s">
        <v>40</v>
      </c>
      <c r="C27" s="6" t="s">
        <v>44</v>
      </c>
      <c r="D27" s="3" t="s">
        <v>42</v>
      </c>
      <c r="E27" s="13">
        <v>1</v>
      </c>
      <c r="F27" s="13">
        <v>100049.35</v>
      </c>
      <c r="G27" s="15"/>
      <c r="H27" s="18">
        <f t="shared" si="0"/>
        <v>0</v>
      </c>
      <c r="I27" s="8"/>
      <c r="J27" s="3">
        <v>55608</v>
      </c>
      <c r="K27" s="3" t="s">
        <v>28</v>
      </c>
    </row>
    <row r="28" spans="1:11" ht="24" x14ac:dyDescent="0.3">
      <c r="A28" s="3">
        <v>15</v>
      </c>
      <c r="B28" s="3" t="s">
        <v>45</v>
      </c>
      <c r="C28" s="6" t="s">
        <v>46</v>
      </c>
      <c r="D28" s="3" t="s">
        <v>42</v>
      </c>
      <c r="E28" s="13">
        <v>74</v>
      </c>
      <c r="F28" s="13">
        <v>362.52</v>
      </c>
      <c r="G28" s="15"/>
      <c r="H28" s="18">
        <f t="shared" si="0"/>
        <v>0</v>
      </c>
      <c r="I28" s="8"/>
      <c r="J28" s="3">
        <v>55581</v>
      </c>
      <c r="K28" s="3" t="s">
        <v>28</v>
      </c>
    </row>
    <row r="29" spans="1:11" x14ac:dyDescent="0.3">
      <c r="A29" s="3">
        <v>16</v>
      </c>
      <c r="B29" s="3" t="s">
        <v>47</v>
      </c>
      <c r="C29" s="6" t="s">
        <v>48</v>
      </c>
      <c r="D29" s="3" t="s">
        <v>42</v>
      </c>
      <c r="E29" s="13">
        <v>50</v>
      </c>
      <c r="F29" s="13">
        <v>352.89</v>
      </c>
      <c r="G29" s="15"/>
      <c r="H29" s="18">
        <f t="shared" si="0"/>
        <v>0</v>
      </c>
      <c r="I29" s="8"/>
      <c r="J29" s="3">
        <v>55579</v>
      </c>
      <c r="K29" s="3" t="s">
        <v>28</v>
      </c>
    </row>
    <row r="30" spans="1:11" x14ac:dyDescent="0.3">
      <c r="A30" s="3">
        <v>17</v>
      </c>
      <c r="B30" s="3" t="s">
        <v>49</v>
      </c>
      <c r="C30" s="6" t="s">
        <v>50</v>
      </c>
      <c r="D30" s="3" t="s">
        <v>42</v>
      </c>
      <c r="E30" s="13">
        <v>87</v>
      </c>
      <c r="F30" s="13">
        <v>592.61</v>
      </c>
      <c r="G30" s="15"/>
      <c r="H30" s="18">
        <f t="shared" si="0"/>
        <v>0</v>
      </c>
      <c r="I30" s="8"/>
      <c r="J30" s="3">
        <v>55585</v>
      </c>
      <c r="K30" s="3" t="s">
        <v>28</v>
      </c>
    </row>
    <row r="31" spans="1:11" x14ac:dyDescent="0.3">
      <c r="A31" s="3">
        <v>18</v>
      </c>
      <c r="B31" s="3" t="s">
        <v>49</v>
      </c>
      <c r="C31" s="6" t="s">
        <v>51</v>
      </c>
      <c r="D31" s="3" t="s">
        <v>42</v>
      </c>
      <c r="E31" s="13">
        <v>74</v>
      </c>
      <c r="F31" s="13">
        <v>761.96</v>
      </c>
      <c r="G31" s="15"/>
      <c r="H31" s="18">
        <f t="shared" si="0"/>
        <v>0</v>
      </c>
      <c r="I31" s="8"/>
      <c r="J31" s="3">
        <v>55587</v>
      </c>
      <c r="K31" s="3" t="s">
        <v>28</v>
      </c>
    </row>
    <row r="32" spans="1:11" ht="24" x14ac:dyDescent="0.3">
      <c r="A32" s="3">
        <v>19</v>
      </c>
      <c r="B32" s="3" t="s">
        <v>49</v>
      </c>
      <c r="C32" s="6" t="s">
        <v>52</v>
      </c>
      <c r="D32" s="3" t="s">
        <v>53</v>
      </c>
      <c r="E32" s="13">
        <v>74</v>
      </c>
      <c r="F32" s="13">
        <v>46.9</v>
      </c>
      <c r="G32" s="15"/>
      <c r="H32" s="18">
        <f t="shared" si="0"/>
        <v>0</v>
      </c>
      <c r="I32" s="8"/>
      <c r="J32" s="3">
        <v>55574</v>
      </c>
      <c r="K32" s="3" t="s">
        <v>28</v>
      </c>
    </row>
    <row r="33" spans="1:11" ht="24" x14ac:dyDescent="0.3">
      <c r="A33" s="3">
        <v>20</v>
      </c>
      <c r="B33" s="3" t="s">
        <v>49</v>
      </c>
      <c r="C33" s="6" t="s">
        <v>54</v>
      </c>
      <c r="D33" s="3" t="s">
        <v>42</v>
      </c>
      <c r="E33" s="13">
        <v>74</v>
      </c>
      <c r="F33" s="13">
        <v>79.83</v>
      </c>
      <c r="G33" s="15"/>
      <c r="H33" s="18">
        <f t="shared" si="0"/>
        <v>0</v>
      </c>
      <c r="I33" s="8"/>
      <c r="J33" s="3">
        <v>55576</v>
      </c>
      <c r="K33" s="3" t="s">
        <v>28</v>
      </c>
    </row>
    <row r="34" spans="1:11" ht="24" x14ac:dyDescent="0.3">
      <c r="A34" s="3">
        <v>21</v>
      </c>
      <c r="B34" s="3" t="s">
        <v>49</v>
      </c>
      <c r="C34" s="6" t="s">
        <v>55</v>
      </c>
      <c r="D34" s="3" t="s">
        <v>42</v>
      </c>
      <c r="E34" s="13">
        <v>7</v>
      </c>
      <c r="F34" s="13">
        <v>10386.23</v>
      </c>
      <c r="G34" s="15"/>
      <c r="H34" s="18">
        <f t="shared" si="0"/>
        <v>0</v>
      </c>
      <c r="I34" s="8"/>
      <c r="J34" s="3">
        <v>55603</v>
      </c>
      <c r="K34" s="3" t="s">
        <v>28</v>
      </c>
    </row>
    <row r="35" spans="1:11" ht="24" x14ac:dyDescent="0.3">
      <c r="A35" s="3">
        <v>22</v>
      </c>
      <c r="B35" s="3" t="s">
        <v>49</v>
      </c>
      <c r="C35" s="6" t="s">
        <v>56</v>
      </c>
      <c r="D35" s="3" t="s">
        <v>42</v>
      </c>
      <c r="E35" s="13">
        <v>15</v>
      </c>
      <c r="F35" s="13">
        <v>1884.73</v>
      </c>
      <c r="G35" s="15"/>
      <c r="H35" s="18">
        <f t="shared" si="0"/>
        <v>0</v>
      </c>
      <c r="I35" s="8"/>
      <c r="J35" s="3">
        <v>55592</v>
      </c>
      <c r="K35" s="3" t="s">
        <v>28</v>
      </c>
    </row>
    <row r="36" spans="1:11" ht="24" x14ac:dyDescent="0.3">
      <c r="A36" s="3">
        <v>23</v>
      </c>
      <c r="B36" s="3" t="s">
        <v>49</v>
      </c>
      <c r="C36" s="6" t="s">
        <v>57</v>
      </c>
      <c r="D36" s="3" t="s">
        <v>42</v>
      </c>
      <c r="E36" s="13">
        <v>13</v>
      </c>
      <c r="F36" s="13">
        <v>1930.03</v>
      </c>
      <c r="G36" s="15"/>
      <c r="H36" s="18">
        <f t="shared" si="0"/>
        <v>0</v>
      </c>
      <c r="I36" s="8"/>
      <c r="J36" s="3">
        <v>55593</v>
      </c>
      <c r="K36" s="3" t="s">
        <v>28</v>
      </c>
    </row>
    <row r="37" spans="1:11" ht="24" x14ac:dyDescent="0.3">
      <c r="A37" s="3">
        <v>24</v>
      </c>
      <c r="B37" s="3" t="s">
        <v>49</v>
      </c>
      <c r="C37" s="6" t="s">
        <v>58</v>
      </c>
      <c r="D37" s="3" t="s">
        <v>42</v>
      </c>
      <c r="E37" s="13">
        <v>2</v>
      </c>
      <c r="F37" s="13">
        <v>25735.4</v>
      </c>
      <c r="G37" s="15"/>
      <c r="H37" s="18">
        <f t="shared" si="0"/>
        <v>0</v>
      </c>
      <c r="I37" s="8"/>
      <c r="J37" s="3">
        <v>55604</v>
      </c>
      <c r="K37" s="3" t="s">
        <v>28</v>
      </c>
    </row>
    <row r="38" spans="1:11" x14ac:dyDescent="0.3">
      <c r="A38" s="3">
        <v>25</v>
      </c>
      <c r="B38" s="3" t="s">
        <v>49</v>
      </c>
      <c r="C38" s="6" t="s">
        <v>59</v>
      </c>
      <c r="D38" s="3" t="s">
        <v>42</v>
      </c>
      <c r="E38" s="13">
        <v>16</v>
      </c>
      <c r="F38" s="13">
        <v>1850</v>
      </c>
      <c r="G38" s="15"/>
      <c r="H38" s="18">
        <f t="shared" si="0"/>
        <v>0</v>
      </c>
      <c r="I38" s="8"/>
      <c r="J38" s="3">
        <v>55590</v>
      </c>
      <c r="K38" s="3" t="s">
        <v>28</v>
      </c>
    </row>
    <row r="39" spans="1:11" ht="24" x14ac:dyDescent="0.3">
      <c r="A39" s="3">
        <v>26</v>
      </c>
      <c r="B39" s="3" t="s">
        <v>49</v>
      </c>
      <c r="C39" s="6" t="s">
        <v>60</v>
      </c>
      <c r="D39" s="3" t="s">
        <v>42</v>
      </c>
      <c r="E39" s="13">
        <v>3</v>
      </c>
      <c r="F39" s="13">
        <v>2960</v>
      </c>
      <c r="G39" s="15"/>
      <c r="H39" s="18">
        <f t="shared" si="0"/>
        <v>0</v>
      </c>
      <c r="I39" s="8"/>
      <c r="J39" s="3">
        <v>55596</v>
      </c>
      <c r="K39" s="3" t="s">
        <v>28</v>
      </c>
    </row>
    <row r="40" spans="1:11" ht="24" x14ac:dyDescent="0.3">
      <c r="A40" s="3">
        <v>27</v>
      </c>
      <c r="B40" s="3" t="s">
        <v>49</v>
      </c>
      <c r="C40" s="6" t="s">
        <v>61</v>
      </c>
      <c r="D40" s="3" t="s">
        <v>42</v>
      </c>
      <c r="E40" s="13">
        <v>5</v>
      </c>
      <c r="F40" s="13">
        <v>3860</v>
      </c>
      <c r="G40" s="15"/>
      <c r="H40" s="18">
        <f t="shared" si="0"/>
        <v>0</v>
      </c>
      <c r="I40" s="8"/>
      <c r="J40" s="3">
        <v>55598</v>
      </c>
      <c r="K40" s="3" t="s">
        <v>28</v>
      </c>
    </row>
    <row r="41" spans="1:11" x14ac:dyDescent="0.3">
      <c r="A41" s="3">
        <v>28</v>
      </c>
      <c r="B41" s="3" t="s">
        <v>49</v>
      </c>
      <c r="C41" s="6" t="s">
        <v>62</v>
      </c>
      <c r="D41" s="3" t="s">
        <v>42</v>
      </c>
      <c r="E41" s="13">
        <v>4</v>
      </c>
      <c r="F41" s="13">
        <v>3450</v>
      </c>
      <c r="G41" s="15"/>
      <c r="H41" s="18">
        <f t="shared" si="0"/>
        <v>0</v>
      </c>
      <c r="I41" s="8"/>
      <c r="J41" s="3">
        <v>55597</v>
      </c>
      <c r="K41" s="3" t="s">
        <v>28</v>
      </c>
    </row>
    <row r="42" spans="1:11" ht="24" x14ac:dyDescent="0.3">
      <c r="A42" s="3">
        <v>29</v>
      </c>
      <c r="B42" s="3" t="s">
        <v>49</v>
      </c>
      <c r="C42" s="6" t="s">
        <v>63</v>
      </c>
      <c r="D42" s="3" t="s">
        <v>42</v>
      </c>
      <c r="E42" s="13">
        <v>2</v>
      </c>
      <c r="F42" s="13">
        <v>4780</v>
      </c>
      <c r="G42" s="15"/>
      <c r="H42" s="18">
        <f t="shared" si="0"/>
        <v>0</v>
      </c>
      <c r="I42" s="8"/>
      <c r="J42" s="3">
        <v>55601</v>
      </c>
      <c r="K42" s="3" t="s">
        <v>28</v>
      </c>
    </row>
    <row r="43" spans="1:11" ht="24" x14ac:dyDescent="0.3">
      <c r="A43" s="3">
        <v>30</v>
      </c>
      <c r="B43" s="3" t="s">
        <v>49</v>
      </c>
      <c r="C43" s="6" t="s">
        <v>64</v>
      </c>
      <c r="D43" s="3" t="s">
        <v>42</v>
      </c>
      <c r="E43" s="13">
        <v>74</v>
      </c>
      <c r="F43" s="13">
        <v>5200</v>
      </c>
      <c r="G43" s="15"/>
      <c r="H43" s="18">
        <f t="shared" si="0"/>
        <v>0</v>
      </c>
      <c r="I43" s="8"/>
      <c r="J43" s="3">
        <v>55602</v>
      </c>
      <c r="K43" s="3" t="s">
        <v>28</v>
      </c>
    </row>
    <row r="44" spans="1:11" ht="36" x14ac:dyDescent="0.3">
      <c r="A44" s="3">
        <v>31</v>
      </c>
      <c r="B44" s="3" t="s">
        <v>49</v>
      </c>
      <c r="C44" s="6" t="s">
        <v>65</v>
      </c>
      <c r="D44" s="3" t="s">
        <v>42</v>
      </c>
      <c r="E44" s="13">
        <v>296</v>
      </c>
      <c r="F44" s="13">
        <v>26600</v>
      </c>
      <c r="G44" s="15"/>
      <c r="H44" s="18">
        <f t="shared" si="0"/>
        <v>0</v>
      </c>
      <c r="I44" s="8"/>
      <c r="J44" s="3">
        <v>55605</v>
      </c>
      <c r="K44" s="3" t="s">
        <v>28</v>
      </c>
    </row>
    <row r="45" spans="1:11" ht="24" x14ac:dyDescent="0.3">
      <c r="A45" s="3">
        <v>32</v>
      </c>
      <c r="B45" s="3" t="s">
        <v>66</v>
      </c>
      <c r="C45" s="6" t="s">
        <v>67</v>
      </c>
      <c r="D45" s="3" t="s">
        <v>42</v>
      </c>
      <c r="E45" s="13">
        <v>21</v>
      </c>
      <c r="F45" s="13">
        <v>217.8</v>
      </c>
      <c r="G45" s="15"/>
      <c r="H45" s="18">
        <f t="shared" si="0"/>
        <v>0</v>
      </c>
      <c r="I45" s="8"/>
      <c r="J45" s="3">
        <v>55578</v>
      </c>
      <c r="K45" s="3" t="s">
        <v>28</v>
      </c>
    </row>
    <row r="46" spans="1:11" x14ac:dyDescent="0.3">
      <c r="A46" s="3">
        <v>33</v>
      </c>
      <c r="B46" s="3" t="s">
        <v>66</v>
      </c>
      <c r="C46" s="6" t="s">
        <v>68</v>
      </c>
      <c r="D46" s="3" t="s">
        <v>42</v>
      </c>
      <c r="E46" s="13">
        <v>44</v>
      </c>
      <c r="F46" s="13">
        <v>112.72</v>
      </c>
      <c r="G46" s="15"/>
      <c r="H46" s="18">
        <f t="shared" si="0"/>
        <v>0</v>
      </c>
      <c r="I46" s="8"/>
      <c r="J46" s="3">
        <v>55577</v>
      </c>
      <c r="K46" s="3" t="s">
        <v>28</v>
      </c>
    </row>
    <row r="47" spans="1:11" ht="24" x14ac:dyDescent="0.3">
      <c r="A47" s="3">
        <v>34</v>
      </c>
      <c r="B47" s="3" t="s">
        <v>66</v>
      </c>
      <c r="C47" s="6" t="s">
        <v>69</v>
      </c>
      <c r="D47" s="3" t="s">
        <v>42</v>
      </c>
      <c r="E47" s="13">
        <v>72</v>
      </c>
      <c r="F47" s="13">
        <v>490.13</v>
      </c>
      <c r="G47" s="15"/>
      <c r="H47" s="18">
        <f t="shared" si="0"/>
        <v>0</v>
      </c>
      <c r="I47" s="8"/>
      <c r="J47" s="3">
        <v>55583</v>
      </c>
      <c r="K47" s="3" t="s">
        <v>28</v>
      </c>
    </row>
    <row r="48" spans="1:11" ht="24" x14ac:dyDescent="0.3">
      <c r="A48" s="3">
        <v>35</v>
      </c>
      <c r="B48" s="3" t="s">
        <v>66</v>
      </c>
      <c r="C48" s="6" t="s">
        <v>70</v>
      </c>
      <c r="D48" s="3" t="s">
        <v>42</v>
      </c>
      <c r="E48" s="13">
        <v>54</v>
      </c>
      <c r="F48" s="13">
        <v>664.11</v>
      </c>
      <c r="G48" s="15"/>
      <c r="H48" s="18">
        <f t="shared" si="0"/>
        <v>0</v>
      </c>
      <c r="I48" s="8"/>
      <c r="J48" s="3">
        <v>55586</v>
      </c>
      <c r="K48" s="3" t="s">
        <v>28</v>
      </c>
    </row>
    <row r="49" spans="1:11" ht="24" x14ac:dyDescent="0.3">
      <c r="A49" s="3">
        <v>36</v>
      </c>
      <c r="B49" s="3" t="s">
        <v>66</v>
      </c>
      <c r="C49" s="6" t="s">
        <v>71</v>
      </c>
      <c r="D49" s="3" t="s">
        <v>42</v>
      </c>
      <c r="E49" s="13">
        <v>30</v>
      </c>
      <c r="F49" s="13">
        <v>583.46</v>
      </c>
      <c r="G49" s="15"/>
      <c r="H49" s="18">
        <f t="shared" si="0"/>
        <v>0</v>
      </c>
      <c r="I49" s="8"/>
      <c r="J49" s="3">
        <v>55584</v>
      </c>
      <c r="K49" s="3" t="s">
        <v>28</v>
      </c>
    </row>
    <row r="50" spans="1:11" ht="24" x14ac:dyDescent="0.3">
      <c r="A50" s="3">
        <v>37</v>
      </c>
      <c r="B50" s="3" t="s">
        <v>66</v>
      </c>
      <c r="C50" s="6" t="s">
        <v>72</v>
      </c>
      <c r="D50" s="3" t="s">
        <v>42</v>
      </c>
      <c r="E50" s="13">
        <v>13</v>
      </c>
      <c r="F50" s="13">
        <v>4289.0200000000004</v>
      </c>
      <c r="G50" s="15"/>
      <c r="H50" s="18">
        <f t="shared" si="0"/>
        <v>0</v>
      </c>
      <c r="I50" s="8"/>
      <c r="J50" s="3">
        <v>55600</v>
      </c>
      <c r="K50" s="3" t="s">
        <v>28</v>
      </c>
    </row>
    <row r="51" spans="1:11" ht="24" x14ac:dyDescent="0.3">
      <c r="A51" s="3">
        <v>38</v>
      </c>
      <c r="B51" s="3" t="s">
        <v>66</v>
      </c>
      <c r="C51" s="6" t="s">
        <v>73</v>
      </c>
      <c r="D51" s="3" t="s">
        <v>42</v>
      </c>
      <c r="E51" s="13">
        <v>17</v>
      </c>
      <c r="F51" s="13">
        <v>1990.34</v>
      </c>
      <c r="G51" s="15"/>
      <c r="H51" s="18">
        <f t="shared" si="0"/>
        <v>0</v>
      </c>
      <c r="I51" s="8"/>
      <c r="J51" s="3">
        <v>55594</v>
      </c>
      <c r="K51" s="3" t="s">
        <v>28</v>
      </c>
    </row>
    <row r="52" spans="1:11" x14ac:dyDescent="0.3">
      <c r="A52" s="3">
        <v>39</v>
      </c>
      <c r="B52" s="3" t="s">
        <v>66</v>
      </c>
      <c r="C52" s="6" t="s">
        <v>74</v>
      </c>
      <c r="D52" s="3" t="s">
        <v>42</v>
      </c>
      <c r="E52" s="13">
        <v>14</v>
      </c>
      <c r="F52" s="13">
        <v>805.87</v>
      </c>
      <c r="G52" s="15"/>
      <c r="H52" s="18">
        <f t="shared" si="0"/>
        <v>0</v>
      </c>
      <c r="I52" s="8"/>
      <c r="J52" s="3">
        <v>55588</v>
      </c>
      <c r="K52" s="3" t="s">
        <v>28</v>
      </c>
    </row>
    <row r="53" spans="1:11" x14ac:dyDescent="0.3">
      <c r="A53" s="3">
        <v>40</v>
      </c>
      <c r="B53" s="3" t="s">
        <v>66</v>
      </c>
      <c r="C53" s="6" t="s">
        <v>75</v>
      </c>
      <c r="D53" s="3" t="s">
        <v>42</v>
      </c>
      <c r="E53" s="13">
        <v>74</v>
      </c>
      <c r="F53" s="13">
        <v>855.13</v>
      </c>
      <c r="G53" s="15"/>
      <c r="H53" s="18">
        <f t="shared" si="0"/>
        <v>0</v>
      </c>
      <c r="I53" s="8"/>
      <c r="J53" s="3">
        <v>55589</v>
      </c>
      <c r="K53" s="3" t="s">
        <v>28</v>
      </c>
    </row>
    <row r="54" spans="1:11" x14ac:dyDescent="0.3">
      <c r="A54" s="3">
        <v>41</v>
      </c>
      <c r="B54" s="3" t="s">
        <v>66</v>
      </c>
      <c r="C54" s="6" t="s">
        <v>76</v>
      </c>
      <c r="D54" s="3" t="s">
        <v>53</v>
      </c>
      <c r="E54" s="13">
        <v>74</v>
      </c>
      <c r="F54" s="13">
        <v>740.79</v>
      </c>
      <c r="G54" s="15"/>
      <c r="H54" s="18">
        <f t="shared" si="0"/>
        <v>0</v>
      </c>
      <c r="I54" s="8"/>
      <c r="J54" s="3">
        <v>55575</v>
      </c>
      <c r="K54" s="3" t="s">
        <v>28</v>
      </c>
    </row>
    <row r="55" spans="1:11" x14ac:dyDescent="0.3">
      <c r="A55" s="3">
        <v>42</v>
      </c>
      <c r="B55" s="3" t="s">
        <v>66</v>
      </c>
      <c r="C55" s="6" t="s">
        <v>77</v>
      </c>
      <c r="D55" s="3" t="s">
        <v>42</v>
      </c>
      <c r="E55" s="13">
        <v>13</v>
      </c>
      <c r="F55" s="13">
        <v>2227.3000000000002</v>
      </c>
      <c r="G55" s="15"/>
      <c r="H55" s="18">
        <f t="shared" si="0"/>
        <v>0</v>
      </c>
      <c r="I55" s="8"/>
      <c r="J55" s="3">
        <v>55595</v>
      </c>
      <c r="K55" s="3" t="s">
        <v>28</v>
      </c>
    </row>
    <row r="56" spans="1:11" ht="24" x14ac:dyDescent="0.3">
      <c r="A56" s="3">
        <v>43</v>
      </c>
      <c r="B56" s="3" t="s">
        <v>66</v>
      </c>
      <c r="C56" s="6" t="s">
        <v>78</v>
      </c>
      <c r="D56" s="3" t="s">
        <v>42</v>
      </c>
      <c r="E56" s="13">
        <v>15</v>
      </c>
      <c r="F56" s="13">
        <v>3966.9</v>
      </c>
      <c r="G56" s="15"/>
      <c r="H56" s="18">
        <f t="shared" si="0"/>
        <v>0</v>
      </c>
      <c r="I56" s="8"/>
      <c r="J56" s="3">
        <v>55599</v>
      </c>
      <c r="K56" s="3" t="s">
        <v>28</v>
      </c>
    </row>
    <row r="57" spans="1:11" ht="24" x14ac:dyDescent="0.3">
      <c r="A57" s="3">
        <v>44</v>
      </c>
      <c r="B57" s="3" t="s">
        <v>79</v>
      </c>
      <c r="C57" s="6" t="s">
        <v>80</v>
      </c>
      <c r="D57" s="3" t="s">
        <v>42</v>
      </c>
      <c r="E57" s="13">
        <v>13</v>
      </c>
      <c r="F57" s="13">
        <v>1854.16</v>
      </c>
      <c r="G57" s="15"/>
      <c r="H57" s="18">
        <f t="shared" si="0"/>
        <v>0</v>
      </c>
      <c r="I57" s="8"/>
      <c r="J57" s="3">
        <v>55591</v>
      </c>
      <c r="K57" s="3" t="s">
        <v>28</v>
      </c>
    </row>
    <row r="58" spans="1:11" ht="24" x14ac:dyDescent="0.3">
      <c r="A58" s="3">
        <v>45</v>
      </c>
      <c r="B58" s="3" t="s">
        <v>81</v>
      </c>
      <c r="C58" s="6" t="s">
        <v>82</v>
      </c>
      <c r="D58" s="3" t="s">
        <v>42</v>
      </c>
      <c r="E58" s="13">
        <v>38</v>
      </c>
      <c r="F58" s="13">
        <v>357.02</v>
      </c>
      <c r="G58" s="15"/>
      <c r="H58" s="18">
        <f t="shared" si="0"/>
        <v>0</v>
      </c>
      <c r="I58" s="8"/>
      <c r="J58" s="3">
        <v>55580</v>
      </c>
      <c r="K58" s="3" t="s">
        <v>28</v>
      </c>
    </row>
    <row r="59" spans="1:11" ht="24" x14ac:dyDescent="0.3">
      <c r="A59" s="3">
        <v>46</v>
      </c>
      <c r="B59" s="3" t="s">
        <v>81</v>
      </c>
      <c r="C59" s="6" t="s">
        <v>83</v>
      </c>
      <c r="D59" s="3" t="s">
        <v>42</v>
      </c>
      <c r="E59" s="13">
        <v>36</v>
      </c>
      <c r="F59" s="13">
        <v>407.57</v>
      </c>
      <c r="G59" s="15"/>
      <c r="H59" s="18">
        <f t="shared" si="0"/>
        <v>0</v>
      </c>
      <c r="I59" s="8"/>
      <c r="J59" s="3">
        <v>55582</v>
      </c>
      <c r="K59" s="3" t="s">
        <v>28</v>
      </c>
    </row>
    <row r="60" spans="1:11" ht="18" customHeight="1" x14ac:dyDescent="0.3">
      <c r="A60" s="23" t="s">
        <v>84</v>
      </c>
      <c r="B60" s="23"/>
      <c r="C60" s="23"/>
      <c r="D60" s="23"/>
      <c r="E60" s="23"/>
      <c r="F60" s="23"/>
      <c r="G60" s="24">
        <f>SUM(H14:H59)</f>
        <v>0</v>
      </c>
      <c r="H60" s="24"/>
      <c r="I60" s="9"/>
      <c r="K60" s="1" t="s">
        <v>85</v>
      </c>
    </row>
    <row r="61" spans="1:11" ht="18" customHeight="1" x14ac:dyDescent="0.3">
      <c r="A61" s="23" t="s">
        <v>86</v>
      </c>
      <c r="B61" s="23"/>
      <c r="C61" s="23"/>
      <c r="D61" s="23"/>
      <c r="E61" s="23"/>
      <c r="F61" s="23"/>
      <c r="G61" s="24">
        <f>SUM(H13:H60)</f>
        <v>0</v>
      </c>
      <c r="H61" s="24"/>
      <c r="I61" s="9"/>
      <c r="K61" s="1" t="s">
        <v>85</v>
      </c>
    </row>
    <row r="62" spans="1:11" x14ac:dyDescent="0.3">
      <c r="A62" s="19"/>
      <c r="B62" s="19"/>
      <c r="C62" s="19"/>
      <c r="D62" s="19"/>
      <c r="E62" s="19"/>
      <c r="F62" s="19"/>
      <c r="G62" s="19"/>
      <c r="H62" s="19"/>
      <c r="I62" s="19"/>
      <c r="J62" s="19"/>
      <c r="K62" s="1" t="s">
        <v>87</v>
      </c>
    </row>
  </sheetData>
  <sheetProtection sheet="1" objects="1" scenarios="1"/>
  <mergeCells count="15">
    <mergeCell ref="A9:B9"/>
    <mergeCell ref="C9:I9"/>
    <mergeCell ref="B1:I1"/>
    <mergeCell ref="B2:I2"/>
    <mergeCell ref="B3:I3"/>
    <mergeCell ref="A5:I5"/>
    <mergeCell ref="A7:I7"/>
    <mergeCell ref="A62:J62"/>
    <mergeCell ref="A10:B10"/>
    <mergeCell ref="C10:I10"/>
    <mergeCell ref="A13:I13"/>
    <mergeCell ref="A60:F60"/>
    <mergeCell ref="G60:H60"/>
    <mergeCell ref="A61:F61"/>
    <mergeCell ref="G61:H61"/>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2025-08-11T12:43:41Z</dcterms:created>
  <dcterms:modified xsi:type="dcterms:W3CDTF">2025-08-11T12:45:27Z</dcterms:modified>
</cp:coreProperties>
</file>